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hidePivotFieldList="1"/>
  <bookViews>
    <workbookView windowWidth="15660" windowHeight="11145"/>
  </bookViews>
  <sheets>
    <sheet name="订单统计表" sheetId="35" r:id="rId1"/>
    <sheet name="建立数据透视表" sheetId="38" r:id="rId2"/>
    <sheet name="更新数据" sheetId="39" r:id="rId3"/>
    <sheet name="创建数据透视图" sheetId="40" r:id="rId4"/>
  </sheets>
  <calcPr calcId="144525"/>
  <customWorkbookViews>
    <customWorkbookView name="windows - 个人视图" guid="{18539A70-4D91-4844-8D30-980C43CC527C}" autoUpdate="1" mergeInterval="15" personalView="1" xWindow="36" yWindow="21" windowWidth="1195" windowHeight="688" activeSheetId="0"/>
  </customWorkbookViews>
  <pivotCaches>
    <pivotCache cacheId="0" r:id="rId5"/>
    <pivotCache cacheId="1" r:id="rId6"/>
  </pivotCaches>
</workbook>
</file>

<file path=xl/sharedStrings.xml><?xml version="1.0" encoding="utf-8"?>
<sst xmlns="http://schemas.openxmlformats.org/spreadsheetml/2006/main" count="116" uniqueCount="43">
  <si>
    <t>2024年12月订单统计表</t>
  </si>
  <si>
    <t>接单日期</t>
  </si>
  <si>
    <t>客户名称</t>
  </si>
  <si>
    <t>订单号</t>
  </si>
  <si>
    <t>机型</t>
  </si>
  <si>
    <t>订单数量</t>
  </si>
  <si>
    <t>完成状况</t>
  </si>
  <si>
    <t>发货日期</t>
  </si>
  <si>
    <t>备注</t>
  </si>
  <si>
    <t>安阳华川</t>
  </si>
  <si>
    <t>ST1012A023/4501113</t>
  </si>
  <si>
    <t>22U7</t>
  </si>
  <si>
    <t>已完成</t>
  </si>
  <si>
    <t>武汉思文</t>
  </si>
  <si>
    <t>ST1012A023/4501110</t>
  </si>
  <si>
    <t>ST1012A022/4501111</t>
  </si>
  <si>
    <t>19U7</t>
  </si>
  <si>
    <t>ST1012A026/4501112</t>
  </si>
  <si>
    <t>19U7（白）</t>
  </si>
  <si>
    <t>ST1012A024/4501113</t>
  </si>
  <si>
    <t>ST1012A070/4501121</t>
  </si>
  <si>
    <t>长沙思创</t>
  </si>
  <si>
    <t>ST1012A067/4501121</t>
  </si>
  <si>
    <t>23U1（蓝）</t>
  </si>
  <si>
    <t>ST1012A068/4501121</t>
  </si>
  <si>
    <t>23U1（黑）</t>
  </si>
  <si>
    <t>未完成</t>
  </si>
  <si>
    <t>ST1012A069/4501121</t>
  </si>
  <si>
    <t>23U1（红）</t>
  </si>
  <si>
    <t>ST1012A075/4501121</t>
  </si>
  <si>
    <t>22U7（白）</t>
  </si>
  <si>
    <t>ST1012A076/4501121</t>
  </si>
  <si>
    <t>ST1012A077/4501121</t>
  </si>
  <si>
    <t>ST1012A078/4501121</t>
  </si>
  <si>
    <t>ST1012A091/BLS-1412</t>
  </si>
  <si>
    <t>ST1012A096/BLS-1412</t>
  </si>
  <si>
    <t>ST1012A091/4501115</t>
  </si>
  <si>
    <t>23U2</t>
  </si>
  <si>
    <t>求和项:订单数量</t>
  </si>
  <si>
    <t>列标签</t>
  </si>
  <si>
    <t>行标签</t>
  </si>
  <si>
    <t>总计</t>
  </si>
  <si>
    <t>(全部)</t>
  </si>
</sst>
</file>

<file path=xl/styles.xml><?xml version="1.0" encoding="utf-8"?>
<styleSheet xmlns="http://schemas.openxmlformats.org/spreadsheetml/2006/main">
  <numFmts count="6">
    <numFmt numFmtId="176" formatCode="m&quot;月&quot;d&quot;日&quot;;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m/d;\-;\-;@"/>
  </numFmts>
  <fonts count="3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Times New Roman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theme="4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>
      <alignment vertical="center"/>
    </xf>
    <xf numFmtId="0" fontId="14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4" borderId="1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2" fillId="21" borderId="17" applyNumberFormat="0" applyAlignment="0" applyProtection="0">
      <alignment vertical="center"/>
    </xf>
    <xf numFmtId="0" fontId="28" fillId="20" borderId="1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0" borderId="1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4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1" fillId="0" borderId="1" xfId="33" applyFont="1" applyAlignment="1">
      <alignment horizontal="center" vertical="center"/>
    </xf>
    <xf numFmtId="0" fontId="2" fillId="0" borderId="1" xfId="33" applyFont="1" applyAlignment="1">
      <alignment horizontal="center" vertical="center"/>
    </xf>
    <xf numFmtId="0" fontId="0" fillId="2" borderId="2" xfId="39" applyBorder="1" applyAlignment="1">
      <alignment horizontal="center" vertical="center"/>
    </xf>
    <xf numFmtId="0" fontId="0" fillId="2" borderId="3" xfId="39" applyBorder="1" applyAlignment="1">
      <alignment horizontal="center" vertical="center"/>
    </xf>
    <xf numFmtId="0" fontId="0" fillId="2" borderId="4" xfId="39" applyBorder="1" applyAlignment="1">
      <alignment horizontal="center" vertical="center"/>
    </xf>
    <xf numFmtId="0" fontId="0" fillId="2" borderId="5" xfId="39" applyBorder="1" applyAlignment="1">
      <alignment horizontal="center" vertical="center"/>
    </xf>
    <xf numFmtId="176" fontId="3" fillId="3" borderId="6" xfId="41" applyNumberFormat="1" applyFont="1" applyFill="1" applyBorder="1" applyAlignment="1">
      <alignment horizontal="center" vertical="center" wrapText="1"/>
    </xf>
    <xf numFmtId="177" fontId="3" fillId="3" borderId="7" xfId="41" applyNumberFormat="1" applyFont="1" applyFill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3" borderId="7" xfId="3" applyFill="1" applyBorder="1" applyAlignment="1">
      <alignment horizontal="center" vertical="center"/>
    </xf>
    <xf numFmtId="0" fontId="3" fillId="3" borderId="7" xfId="41" applyFont="1" applyFill="1" applyBorder="1" applyAlignment="1">
      <alignment horizontal="center" vertical="center" wrapText="1"/>
    </xf>
    <xf numFmtId="177" fontId="3" fillId="0" borderId="8" xfId="41" applyNumberFormat="1" applyFont="1" applyBorder="1" applyAlignment="1">
      <alignment horizontal="center" vertical="center" wrapText="1"/>
    </xf>
    <xf numFmtId="176" fontId="3" fillId="3" borderId="8" xfId="41" applyNumberFormat="1" applyFont="1" applyFill="1" applyBorder="1" applyAlignment="1">
      <alignment horizontal="center" vertical="center" wrapText="1"/>
    </xf>
    <xf numFmtId="177" fontId="3" fillId="3" borderId="9" xfId="41" applyNumberFormat="1" applyFont="1" applyFill="1" applyBorder="1" applyAlignment="1">
      <alignment horizontal="center" vertical="center" wrapText="1"/>
    </xf>
    <xf numFmtId="176" fontId="3" fillId="0" borderId="10" xfId="41" applyNumberFormat="1" applyFont="1" applyBorder="1" applyAlignment="1">
      <alignment horizontal="center" vertical="center" wrapText="1"/>
    </xf>
    <xf numFmtId="177" fontId="3" fillId="0" borderId="11" xfId="41" applyNumberFormat="1" applyFont="1" applyBorder="1" applyAlignment="1">
      <alignment horizontal="center" vertical="center" wrapText="1"/>
    </xf>
    <xf numFmtId="0" fontId="5" fillId="0" borderId="11" xfId="0" applyFont="1" applyBorder="1">
      <alignment vertical="center"/>
    </xf>
    <xf numFmtId="0" fontId="3" fillId="0" borderId="11" xfId="3" applyBorder="1" applyAlignment="1">
      <alignment horizontal="center" vertical="center"/>
    </xf>
    <xf numFmtId="0" fontId="3" fillId="0" borderId="11" xfId="41" applyFont="1" applyBorder="1" applyAlignment="1">
      <alignment horizontal="center" vertical="center" wrapText="1"/>
    </xf>
    <xf numFmtId="176" fontId="3" fillId="3" borderId="11" xfId="41" applyNumberFormat="1" applyFont="1" applyFill="1" applyBorder="1" applyAlignment="1">
      <alignment horizontal="center" vertical="center" wrapText="1"/>
    </xf>
    <xf numFmtId="177" fontId="3" fillId="0" borderId="12" xfId="41" applyNumberFormat="1" applyFont="1" applyBorder="1" applyAlignment="1">
      <alignment horizontal="center" vertical="center" wrapText="1"/>
    </xf>
    <xf numFmtId="176" fontId="3" fillId="3" borderId="10" xfId="41" applyNumberFormat="1" applyFont="1" applyFill="1" applyBorder="1" applyAlignment="1">
      <alignment horizontal="center" vertical="center" wrapText="1"/>
    </xf>
    <xf numFmtId="177" fontId="3" fillId="3" borderId="11" xfId="41" applyNumberFormat="1" applyFont="1" applyFill="1" applyBorder="1" applyAlignment="1">
      <alignment horizontal="center" vertical="center" wrapText="1"/>
    </xf>
    <xf numFmtId="0" fontId="3" fillId="3" borderId="11" xfId="3" applyFill="1" applyBorder="1" applyAlignment="1">
      <alignment horizontal="center" vertical="center"/>
    </xf>
    <xf numFmtId="0" fontId="3" fillId="3" borderId="11" xfId="41" applyFont="1" applyFill="1" applyBorder="1" applyAlignment="1">
      <alignment horizontal="center" vertical="center" wrapText="1"/>
    </xf>
    <xf numFmtId="177" fontId="6" fillId="3" borderId="12" xfId="41" applyNumberFormat="1" applyFont="1" applyFill="1" applyBorder="1" applyAlignment="1">
      <alignment horizontal="center" vertical="center" wrapText="1"/>
    </xf>
    <xf numFmtId="176" fontId="3" fillId="0" borderId="11" xfId="41" applyNumberFormat="1" applyFont="1" applyBorder="1" applyAlignment="1">
      <alignment horizontal="center" vertical="center" wrapText="1"/>
    </xf>
    <xf numFmtId="177" fontId="6" fillId="0" borderId="12" xfId="4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11" xfId="53" applyFont="1" applyBorder="1" applyAlignment="1">
      <alignment horizontal="center" vertical="center"/>
    </xf>
    <xf numFmtId="0" fontId="7" fillId="0" borderId="11" xfId="56" applyFont="1" applyBorder="1" applyAlignment="1">
      <alignment horizontal="center" vertical="center" wrapText="1"/>
    </xf>
    <xf numFmtId="0" fontId="9" fillId="0" borderId="11" xfId="0" applyFont="1" applyBorder="1">
      <alignment vertical="center"/>
    </xf>
    <xf numFmtId="0" fontId="3" fillId="0" borderId="11" xfId="53" applyFont="1" applyBorder="1" applyAlignment="1">
      <alignment horizontal="center" vertical="center"/>
    </xf>
    <xf numFmtId="58" fontId="3" fillId="0" borderId="11" xfId="53" applyNumberFormat="1" applyFont="1" applyBorder="1" applyAlignment="1">
      <alignment horizontal="center" vertical="center"/>
    </xf>
    <xf numFmtId="176" fontId="3" fillId="0" borderId="13" xfId="41" applyNumberFormat="1" applyFont="1" applyBorder="1" applyAlignment="1">
      <alignment horizontal="center" vertical="center" wrapText="1"/>
    </xf>
    <xf numFmtId="177" fontId="3" fillId="0" borderId="14" xfId="41" applyNumberFormat="1" applyFont="1" applyBorder="1" applyAlignment="1">
      <alignment horizontal="center" vertical="center" wrapText="1"/>
    </xf>
    <xf numFmtId="0" fontId="5" fillId="0" borderId="14" xfId="0" applyFont="1" applyBorder="1">
      <alignment vertical="center"/>
    </xf>
    <xf numFmtId="0" fontId="7" fillId="0" borderId="14" xfId="56" applyFont="1" applyBorder="1" applyAlignment="1">
      <alignment horizontal="center" vertical="center" wrapText="1"/>
    </xf>
    <xf numFmtId="176" fontId="3" fillId="0" borderId="14" xfId="41" applyNumberFormat="1" applyFont="1" applyBorder="1" applyAlignment="1">
      <alignment horizontal="center" vertical="center" wrapText="1"/>
    </xf>
    <xf numFmtId="177" fontId="3" fillId="0" borderId="15" xfId="41" applyNumberFormat="1" applyFont="1" applyBorder="1" applyAlignment="1">
      <alignment horizontal="center" vertical="center" wrapText="1"/>
    </xf>
  </cellXfs>
  <cellStyles count="57">
    <cellStyle name="常规" xfId="0" builtinId="0"/>
    <cellStyle name="常规_12月份_2" xfId="1"/>
    <cellStyle name="货币[0]" xfId="2" builtinId="7"/>
    <cellStyle name="常规_4月份_1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_ET_STYLE_NoName_00_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Normal_Sheet1_6-28_11定单统计_1_11月份天乐订单进度" xfId="41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@ET_Style?Normal" xfId="53"/>
    <cellStyle name="常规 2" xfId="54"/>
    <cellStyle name="常规 3" xfId="55"/>
    <cellStyle name="常规_12月份_1" xfId="56"/>
  </cellStyles>
  <dxfs count="1">
    <dxf>
      <font>
        <b val="1"/>
        <i val="0"/>
        <color indexed="10"/>
      </font>
    </dxf>
  </dxfs>
  <tableStyles count="0" defaultTableStyle="TableStyleMedium2" defaultPivotStyle="PivotStyleLight16"/>
  <colors>
    <mruColors>
      <color rgb="00DFB3D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[分析订单统计表.xlsx]创建数据透视图!数据透视表1</c:name>
    <c:fmtId val="1"/>
  </c:pivotSource>
  <c:chart>
    <c:title>
      <c:layout>
        <c:manualLayout>
          <c:xMode val="edge"/>
          <c:yMode val="edge"/>
          <c:x val="0.403784558180227"/>
          <c:y val="0.1090696996208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600" b="1" i="0" u="none" strike="noStrike" kern="1200" spc="0" baseline="0">
              <a:solidFill>
                <a:srgbClr val="FFFF00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defRPr>
          </a:pPr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</c:spPr>
    </c:floor>
    <c:sideWall>
      <c:thickness val="0"/>
      <c:spPr>
        <a:noFill/>
        <a:ln>
          <a:noFill/>
        </a:ln>
        <a:effectLst/>
      </c:spPr>
    </c:sideWall>
    <c:backWall>
      <c:thickness val="0"/>
      <c:spPr>
        <a:noFill/>
        <a:ln>
          <a:noFill/>
        </a:ln>
        <a:effectLst/>
      </c:spPr>
    </c:backWall>
    <c:plotArea>
      <c:layout/>
      <c:pie3DChart>
        <c:varyColors val="1"/>
        <c:ser>
          <c:idx val="0"/>
          <c:order val="0"/>
          <c:tx>
            <c:strRef>
              <c:f>创建数据透视图!$B$3:$B$4</c:f>
              <c:strCache>
                <c:ptCount val="1"/>
                <c:pt idx="0">
                  <c:v>12月7日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delete val="1"/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创建数据透视图!$A$5:$A$14</c:f>
              <c:strCache>
                <c:ptCount val="9"/>
                <c:pt idx="0">
                  <c:v>3256</c:v>
                </c:pt>
                <c:pt idx="1">
                  <c:v>19U7</c:v>
                </c:pt>
                <c:pt idx="2">
                  <c:v>19U7（白）</c:v>
                </c:pt>
                <c:pt idx="3">
                  <c:v>22U7</c:v>
                </c:pt>
                <c:pt idx="4">
                  <c:v>22U7（白）</c:v>
                </c:pt>
                <c:pt idx="5">
                  <c:v>23U1（黑）</c:v>
                </c:pt>
                <c:pt idx="6">
                  <c:v>23U1（红）</c:v>
                </c:pt>
                <c:pt idx="7">
                  <c:v>23U1（蓝）</c:v>
                </c:pt>
                <c:pt idx="8">
                  <c:v>23U2</c:v>
                </c:pt>
              </c:strCache>
            </c:strRef>
          </c:cat>
          <c:val>
            <c:numRef>
              <c:f>创建数据透视图!$B$5:$B$14</c:f>
              <c:numCache>
                <c:formatCode>General</c:formatCode>
                <c:ptCount val="9"/>
                <c:pt idx="1">
                  <c:v>6600</c:v>
                </c:pt>
                <c:pt idx="2">
                  <c:v>15300</c:v>
                </c:pt>
                <c:pt idx="3">
                  <c:v>10000</c:v>
                </c:pt>
              </c:numCache>
            </c:numRef>
          </c:val>
        </c:ser>
        <c:ser>
          <c:idx val="1"/>
          <c:order val="1"/>
          <c:tx>
            <c:strRef>
              <c:f>创建数据透视图!$C$3:$C$4</c:f>
              <c:strCache>
                <c:ptCount val="1"/>
                <c:pt idx="0">
                  <c:v>12月16日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创建数据透视图!$A$5:$A$14</c:f>
              <c:strCache>
                <c:ptCount val="9"/>
                <c:pt idx="0">
                  <c:v>3256</c:v>
                </c:pt>
                <c:pt idx="1">
                  <c:v>19U7</c:v>
                </c:pt>
                <c:pt idx="2">
                  <c:v>19U7（白）</c:v>
                </c:pt>
                <c:pt idx="3">
                  <c:v>22U7</c:v>
                </c:pt>
                <c:pt idx="4">
                  <c:v>22U7（白）</c:v>
                </c:pt>
                <c:pt idx="5">
                  <c:v>23U1（黑）</c:v>
                </c:pt>
                <c:pt idx="6">
                  <c:v>23U1（红）</c:v>
                </c:pt>
                <c:pt idx="7">
                  <c:v>23U1（蓝）</c:v>
                </c:pt>
                <c:pt idx="8">
                  <c:v>23U2</c:v>
                </c:pt>
              </c:strCache>
            </c:strRef>
          </c:cat>
          <c:val>
            <c:numRef>
              <c:f>创建数据透视图!$C$5:$C$14</c:f>
              <c:numCache>
                <c:formatCode>General</c:formatCode>
                <c:ptCount val="9"/>
                <c:pt idx="3">
                  <c:v>20600</c:v>
                </c:pt>
                <c:pt idx="4">
                  <c:v>26900</c:v>
                </c:pt>
                <c:pt idx="5">
                  <c:v>13800</c:v>
                </c:pt>
                <c:pt idx="6">
                  <c:v>14700</c:v>
                </c:pt>
                <c:pt idx="7">
                  <c:v>7800</c:v>
                </c:pt>
              </c:numCache>
            </c:numRef>
          </c:val>
        </c:ser>
        <c:ser>
          <c:idx val="2"/>
          <c:order val="2"/>
          <c:tx>
            <c:strRef>
              <c:f>创建数据透视图!$D$3:$D$4</c:f>
              <c:strCache>
                <c:ptCount val="1"/>
                <c:pt idx="0">
                  <c:v>12月23日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创建数据透视图!$A$5:$A$14</c:f>
              <c:strCache>
                <c:ptCount val="9"/>
                <c:pt idx="0">
                  <c:v>3256</c:v>
                </c:pt>
                <c:pt idx="1">
                  <c:v>19U7</c:v>
                </c:pt>
                <c:pt idx="2">
                  <c:v>19U7（白）</c:v>
                </c:pt>
                <c:pt idx="3">
                  <c:v>22U7</c:v>
                </c:pt>
                <c:pt idx="4">
                  <c:v>22U7（白）</c:v>
                </c:pt>
                <c:pt idx="5">
                  <c:v>23U1（黑）</c:v>
                </c:pt>
                <c:pt idx="6">
                  <c:v>23U1（红）</c:v>
                </c:pt>
                <c:pt idx="7">
                  <c:v>23U1（蓝）</c:v>
                </c:pt>
                <c:pt idx="8">
                  <c:v>23U2</c:v>
                </c:pt>
              </c:strCache>
            </c:strRef>
          </c:cat>
          <c:val>
            <c:numRef>
              <c:f>创建数据透视图!$D$5:$D$14</c:f>
              <c:numCache>
                <c:formatCode>General</c:formatCode>
                <c:ptCount val="9"/>
                <c:pt idx="0">
                  <c:v>26008</c:v>
                </c:pt>
                <c:pt idx="8">
                  <c:v>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gradFill>
      <a:gsLst>
        <a:gs pos="0">
          <a:srgbClr val="DFB3D0"/>
        </a:gs>
        <a:gs pos="100000">
          <a:srgbClr val="00B0F0"/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[分析订单统计表.xlsx]创建数据透视图!数据透视表1</c:name>
    <c:fmtId val="12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</c:spPr>
    </c:floor>
    <c:sideWall>
      <c:thickness val="0"/>
      <c:spPr>
        <a:noFill/>
        <a:ln>
          <a:noFill/>
        </a:ln>
        <a:effectLst/>
      </c:spPr>
    </c:sideWall>
    <c:backWall>
      <c:thickness val="0"/>
      <c:spPr>
        <a:noFill/>
        <a:ln>
          <a:noFill/>
        </a:ln>
        <a:effectLst/>
      </c:spPr>
    </c:backWall>
    <c:plotArea>
      <c:layout/>
      <c:pie3DChart>
        <c:varyColors val="1"/>
        <c:ser>
          <c:idx val="0"/>
          <c:order val="0"/>
          <c:tx>
            <c:strRef>
              <c:f>创建数据透视图!$B$3:$B$4</c:f>
              <c:strCache>
                <c:ptCount val="1"/>
                <c:pt idx="0">
                  <c:v>12月7日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Lbls>
            <c:delete val="1"/>
          </c:dLbls>
          <c:cat>
            <c:strRef>
              <c:f>创建数据透视图!$A$5:$A$14</c:f>
              <c:strCache>
                <c:ptCount val="9"/>
                <c:pt idx="0">
                  <c:v>3256</c:v>
                </c:pt>
                <c:pt idx="1">
                  <c:v>19U7</c:v>
                </c:pt>
                <c:pt idx="2">
                  <c:v>19U7（白）</c:v>
                </c:pt>
                <c:pt idx="3">
                  <c:v>22U7</c:v>
                </c:pt>
                <c:pt idx="4">
                  <c:v>22U7（白）</c:v>
                </c:pt>
                <c:pt idx="5">
                  <c:v>23U1（黑）</c:v>
                </c:pt>
                <c:pt idx="6">
                  <c:v>23U1（红）</c:v>
                </c:pt>
                <c:pt idx="7">
                  <c:v>23U1（蓝）</c:v>
                </c:pt>
                <c:pt idx="8">
                  <c:v>23U2</c:v>
                </c:pt>
              </c:strCache>
            </c:strRef>
          </c:cat>
          <c:val>
            <c:numRef>
              <c:f>创建数据透视图!$B$5:$B$14</c:f>
              <c:numCache>
                <c:formatCode>General</c:formatCode>
                <c:ptCount val="9"/>
                <c:pt idx="1">
                  <c:v>6600</c:v>
                </c:pt>
                <c:pt idx="2">
                  <c:v>15300</c:v>
                </c:pt>
                <c:pt idx="3">
                  <c:v>10000</c:v>
                </c:pt>
              </c:numCache>
            </c:numRef>
          </c:val>
        </c:ser>
        <c:ser>
          <c:idx val="1"/>
          <c:order val="1"/>
          <c:tx>
            <c:strRef>
              <c:f>创建数据透视图!$C$3:$C$4</c:f>
              <c:strCache>
                <c:ptCount val="1"/>
                <c:pt idx="0">
                  <c:v>12月16日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Lbls>
            <c:delete val="1"/>
          </c:dLbls>
          <c:cat>
            <c:strRef>
              <c:f>创建数据透视图!$A$5:$A$14</c:f>
              <c:strCache>
                <c:ptCount val="9"/>
                <c:pt idx="0">
                  <c:v>3256</c:v>
                </c:pt>
                <c:pt idx="1">
                  <c:v>19U7</c:v>
                </c:pt>
                <c:pt idx="2">
                  <c:v>19U7（白）</c:v>
                </c:pt>
                <c:pt idx="3">
                  <c:v>22U7</c:v>
                </c:pt>
                <c:pt idx="4">
                  <c:v>22U7（白）</c:v>
                </c:pt>
                <c:pt idx="5">
                  <c:v>23U1（黑）</c:v>
                </c:pt>
                <c:pt idx="6">
                  <c:v>23U1（红）</c:v>
                </c:pt>
                <c:pt idx="7">
                  <c:v>23U1（蓝）</c:v>
                </c:pt>
                <c:pt idx="8">
                  <c:v>23U2</c:v>
                </c:pt>
              </c:strCache>
            </c:strRef>
          </c:cat>
          <c:val>
            <c:numRef>
              <c:f>创建数据透视图!$C$5:$C$14</c:f>
              <c:numCache>
                <c:formatCode>General</c:formatCode>
                <c:ptCount val="9"/>
                <c:pt idx="3">
                  <c:v>20600</c:v>
                </c:pt>
                <c:pt idx="4">
                  <c:v>26900</c:v>
                </c:pt>
                <c:pt idx="5">
                  <c:v>13800</c:v>
                </c:pt>
                <c:pt idx="6">
                  <c:v>14700</c:v>
                </c:pt>
                <c:pt idx="7">
                  <c:v>7800</c:v>
                </c:pt>
              </c:numCache>
            </c:numRef>
          </c:val>
        </c:ser>
        <c:ser>
          <c:idx val="2"/>
          <c:order val="2"/>
          <c:tx>
            <c:strRef>
              <c:f>创建数据透视图!$D$3:$D$4</c:f>
              <c:strCache>
                <c:ptCount val="1"/>
                <c:pt idx="0">
                  <c:v>12月23日</c:v>
                </c:pt>
              </c:strCache>
            </c:strRef>
          </c:tx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</c:dPt>
          <c:dLbls>
            <c:delete val="1"/>
          </c:dLbls>
          <c:cat>
            <c:strRef>
              <c:f>创建数据透视图!$A$5:$A$14</c:f>
              <c:strCache>
                <c:ptCount val="9"/>
                <c:pt idx="0">
                  <c:v>3256</c:v>
                </c:pt>
                <c:pt idx="1">
                  <c:v>19U7</c:v>
                </c:pt>
                <c:pt idx="2">
                  <c:v>19U7（白）</c:v>
                </c:pt>
                <c:pt idx="3">
                  <c:v>22U7</c:v>
                </c:pt>
                <c:pt idx="4">
                  <c:v>22U7（白）</c:v>
                </c:pt>
                <c:pt idx="5">
                  <c:v>23U1（黑）</c:v>
                </c:pt>
                <c:pt idx="6">
                  <c:v>23U1（红）</c:v>
                </c:pt>
                <c:pt idx="7">
                  <c:v>23U1（蓝）</c:v>
                </c:pt>
                <c:pt idx="8">
                  <c:v>23U2</c:v>
                </c:pt>
              </c:strCache>
            </c:strRef>
          </c:cat>
          <c:val>
            <c:numRef>
              <c:f>创建数据透视图!$D$5:$D$14</c:f>
              <c:numCache>
                <c:formatCode>General</c:formatCode>
                <c:ptCount val="9"/>
                <c:pt idx="0">
                  <c:v>26008</c:v>
                </c:pt>
                <c:pt idx="8">
                  <c:v>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295275</xdr:colOff>
      <xdr:row>15</xdr:row>
      <xdr:rowOff>76200</xdr:rowOff>
    </xdr:from>
    <xdr:to>
      <xdr:col>5</xdr:col>
      <xdr:colOff>571500</xdr:colOff>
      <xdr:row>31</xdr:row>
      <xdr:rowOff>76200</xdr:rowOff>
    </xdr:to>
    <xdr:graphicFrame>
      <xdr:nvGraphicFramePr>
        <xdr:cNvPr id="3" name="图表 2"/>
        <xdr:cNvGraphicFramePr/>
      </xdr:nvGraphicFramePr>
      <xdr:xfrm>
        <a:off x="295275" y="264795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7</xdr:row>
      <xdr:rowOff>161925</xdr:rowOff>
    </xdr:from>
    <xdr:to>
      <xdr:col>13</xdr:col>
      <xdr:colOff>457200</xdr:colOff>
      <xdr:row>23</xdr:row>
      <xdr:rowOff>161925</xdr:rowOff>
    </xdr:to>
    <xdr:graphicFrame>
      <xdr:nvGraphicFramePr>
        <xdr:cNvPr id="5" name="图表 4"/>
        <xdr:cNvGraphicFramePr/>
      </xdr:nvGraphicFramePr>
      <xdr:xfrm>
        <a:off x="5667375" y="1362075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1824.6446311343" refreshedBy="windows" recordCount="18">
  <cacheSource type="worksheet">
    <worksheetSource ref="A2:G20" sheet="订单统计表"/>
  </cacheSource>
  <cacheFields count="7">
    <cacheField name="接单日期" numFmtId="176">
      <sharedItems containsSemiMixedTypes="0" containsString="0" containsNonDate="0" containsDate="1" minDate="2013-12-07T00:00:00" maxDate="2013-12-23T00:00:00" count="3">
        <d v="2013-12-07T00:00:00"/>
        <d v="2013-12-16T00:00:00"/>
        <d v="2013-12-23T00:00:00"/>
      </sharedItems>
    </cacheField>
    <cacheField name="客户名称" numFmtId="177">
      <sharedItems count="3">
        <s v="安阳华川"/>
        <s v="武汉思文"/>
        <s v="长沙思创"/>
      </sharedItems>
    </cacheField>
    <cacheField name="订单号" numFmtId="0">
      <sharedItems count="16">
        <s v="ST1012A023/4501113"/>
        <s v="ST1012A023/4501110"/>
        <s v="ST1012A022/4501111"/>
        <s v="ST1012A026/4501112"/>
        <s v="ST1012A024/4501113"/>
        <s v="ST1012A070/4501121"/>
        <s v="ST1012A067/4501121"/>
        <s v="ST1012A068/4501121"/>
        <s v="ST1012A069/4501121"/>
        <s v="ST1012A075/4501121"/>
        <s v="ST1012A076/4501121"/>
        <s v="ST1012A077/4501121"/>
        <s v="ST1012A078/4501121"/>
        <s v="ST1012A091/BLS-1412"/>
        <s v="ST1012A096/BLS-1412"/>
        <s v="ST1012A091/4501115"/>
      </sharedItems>
    </cacheField>
    <cacheField name="机型" numFmtId="0">
      <sharedItems containsNumber="1" containsInteger="1" containsMixedTypes="1" count="9">
        <s v="22U7"/>
        <s v="19U7"/>
        <s v="19U7（白）"/>
        <s v="23U1（蓝）"/>
        <s v="23U1（黑）"/>
        <s v="23U1（红）"/>
        <s v="22U7（白）"/>
        <n v="3256"/>
        <s v="23U2"/>
      </sharedItems>
    </cacheField>
    <cacheField name="订单数量" numFmtId="0"/>
    <cacheField name="完成状况" numFmtId="177">
      <sharedItems count="2">
        <s v="已完成"/>
        <s v="未完成"/>
      </sharedItems>
    </cacheField>
    <cacheField name="发货日期" numFmtId="0">
      <sharedItems containsString="0" containsBlank="1" containsNonDate="0" containsDate="1" minDate="2013-12-14T00:00:00" maxDate="2014-01-12T00:00:00" count="7">
        <d v="2013-12-14T00:00:00"/>
        <d v="2013-12-28T00:00:00"/>
        <d v="2014-01-04T00:00:00"/>
        <d v="2013-12-24T00:00:00"/>
        <d v="2014-01-12T00:00:00"/>
        <d v="2013-12-29T00:00:00"/>
        <m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2971.377237037" refreshedBy="WIN" recordCount="15">
  <cacheSource type="worksheet">
    <worksheetSource ref="A2:G17" sheet="订单统计表"/>
  </cacheSource>
  <cacheFields count="7">
    <cacheField name="接单日期" numFmtId="176">
      <sharedItems containsSemiMixedTypes="0" containsString="0" containsNonDate="0" containsDate="1" minDate="2013-12-07T00:00:00" maxDate="2013-12-16T00:00:00" count="2">
        <d v="2013-12-07T00:00:00"/>
        <d v="2013-12-16T00:00:00"/>
      </sharedItems>
    </cacheField>
    <cacheField name="客户名称" numFmtId="177">
      <sharedItems count="3">
        <s v="安阳华川"/>
        <s v="武汉思文"/>
        <s v="长沙思创"/>
      </sharedItems>
    </cacheField>
    <cacheField name="订单号" numFmtId="0"/>
    <cacheField name="机型" numFmtId="0">
      <sharedItems count="7">
        <s v="22U7"/>
        <s v="19U7"/>
        <s v="19U7（白）"/>
        <s v="23U1（蓝）"/>
        <s v="23U1（黑）"/>
        <s v="23U1（红）"/>
        <s v="22U7（白）"/>
      </sharedItems>
    </cacheField>
    <cacheField name="订单数量" numFmtId="0"/>
    <cacheField name="完成状况" numFmtId="177"/>
    <cacheField name="发货日期" numFmtId="176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x v="0"/>
    <n v="8000"/>
    <x v="0"/>
    <x v="0"/>
  </r>
  <r>
    <x v="0"/>
    <x v="1"/>
    <x v="1"/>
    <x v="0"/>
    <n v="2000"/>
    <x v="0"/>
    <x v="0"/>
  </r>
  <r>
    <x v="0"/>
    <x v="0"/>
    <x v="2"/>
    <x v="1"/>
    <n v="6600"/>
    <x v="0"/>
    <x v="0"/>
  </r>
  <r>
    <x v="0"/>
    <x v="1"/>
    <x v="3"/>
    <x v="2"/>
    <n v="7000"/>
    <x v="0"/>
    <x v="1"/>
  </r>
  <r>
    <x v="0"/>
    <x v="0"/>
    <x v="4"/>
    <x v="2"/>
    <n v="8300"/>
    <x v="0"/>
    <x v="2"/>
  </r>
  <r>
    <x v="1"/>
    <x v="1"/>
    <x v="5"/>
    <x v="0"/>
    <n v="5000"/>
    <x v="0"/>
    <x v="3"/>
  </r>
  <r>
    <x v="1"/>
    <x v="0"/>
    <x v="5"/>
    <x v="0"/>
    <n v="10000"/>
    <x v="0"/>
    <x v="2"/>
  </r>
  <r>
    <x v="1"/>
    <x v="2"/>
    <x v="5"/>
    <x v="0"/>
    <n v="5600"/>
    <x v="0"/>
    <x v="4"/>
  </r>
  <r>
    <x v="1"/>
    <x v="0"/>
    <x v="6"/>
    <x v="3"/>
    <n v="2000"/>
    <x v="0"/>
    <x v="5"/>
  </r>
  <r>
    <x v="1"/>
    <x v="0"/>
    <x v="7"/>
    <x v="4"/>
    <n v="3000"/>
    <x v="1"/>
    <x v="6"/>
  </r>
  <r>
    <x v="1"/>
    <x v="0"/>
    <x v="8"/>
    <x v="5"/>
    <n v="2000"/>
    <x v="1"/>
    <x v="6"/>
  </r>
  <r>
    <x v="1"/>
    <x v="0"/>
    <x v="9"/>
    <x v="6"/>
    <n v="26900"/>
    <x v="1"/>
    <x v="6"/>
  </r>
  <r>
    <x v="1"/>
    <x v="2"/>
    <x v="10"/>
    <x v="5"/>
    <n v="12700"/>
    <x v="1"/>
    <x v="6"/>
  </r>
  <r>
    <x v="1"/>
    <x v="2"/>
    <x v="11"/>
    <x v="3"/>
    <n v="5800"/>
    <x v="1"/>
    <x v="6"/>
  </r>
  <r>
    <x v="1"/>
    <x v="2"/>
    <x v="12"/>
    <x v="4"/>
    <n v="10800"/>
    <x v="1"/>
    <x v="6"/>
  </r>
  <r>
    <x v="2"/>
    <x v="0"/>
    <x v="13"/>
    <x v="7"/>
    <n v="4000"/>
    <x v="1"/>
    <x v="6"/>
  </r>
  <r>
    <x v="2"/>
    <x v="2"/>
    <x v="14"/>
    <x v="7"/>
    <n v="22008"/>
    <x v="1"/>
    <x v="6"/>
  </r>
  <r>
    <x v="2"/>
    <x v="0"/>
    <x v="15"/>
    <x v="8"/>
    <n v="1000"/>
    <x v="1"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">
  <r>
    <x v="0"/>
    <x v="0"/>
    <s v="ST1012A023/4501113"/>
    <x v="0"/>
    <n v="8000"/>
    <s v="已完成"/>
    <d v="2013-12-14T00:00:00"/>
  </r>
  <r>
    <x v="0"/>
    <x v="1"/>
    <s v="ST1012A023/4501110"/>
    <x v="0"/>
    <n v="2000"/>
    <s v="已完成"/>
    <d v="2013-12-14T00:00:00"/>
  </r>
  <r>
    <x v="0"/>
    <x v="0"/>
    <s v="ST1012A022/4501111"/>
    <x v="1"/>
    <n v="6600"/>
    <s v="已完成"/>
    <d v="2013-12-14T00:00:00"/>
  </r>
  <r>
    <x v="0"/>
    <x v="1"/>
    <s v="ST1012A026/4501112"/>
    <x v="2"/>
    <n v="7000"/>
    <s v="已完成"/>
    <d v="2013-12-28T00:00:00"/>
  </r>
  <r>
    <x v="0"/>
    <x v="0"/>
    <s v="ST1012A024/4501113"/>
    <x v="2"/>
    <n v="8300"/>
    <s v="已完成"/>
    <d v="2014-01-04T00:00:00"/>
  </r>
  <r>
    <x v="1"/>
    <x v="1"/>
    <s v="ST1012A070/4501121"/>
    <x v="0"/>
    <n v="5000"/>
    <s v="已完成"/>
    <d v="2013-12-24T00:00:00"/>
  </r>
  <r>
    <x v="1"/>
    <x v="0"/>
    <s v="ST1012A070/4501121"/>
    <x v="0"/>
    <n v="10000"/>
    <s v="已完成"/>
    <d v="2014-01-04T00:00:00"/>
  </r>
  <r>
    <x v="1"/>
    <x v="2"/>
    <s v="ST1012A070/4501121"/>
    <x v="0"/>
    <n v="5600"/>
    <s v="已完成"/>
    <d v="2014-01-12T00:00:00"/>
  </r>
  <r>
    <x v="1"/>
    <x v="0"/>
    <s v="ST1012A067/4501121"/>
    <x v="3"/>
    <n v="2000"/>
    <s v="已完成"/>
    <d v="2013-12-29T00:00:00"/>
  </r>
  <r>
    <x v="1"/>
    <x v="0"/>
    <s v="ST1012A068/4501121"/>
    <x v="4"/>
    <n v="3000"/>
    <s v="未完成"/>
    <m/>
  </r>
  <r>
    <x v="1"/>
    <x v="0"/>
    <s v="ST1012A069/4501121"/>
    <x v="5"/>
    <n v="2000"/>
    <s v="未完成"/>
    <m/>
  </r>
  <r>
    <x v="1"/>
    <x v="0"/>
    <s v="ST1012A075/4501121"/>
    <x v="6"/>
    <n v="26900"/>
    <s v="未完成"/>
    <m/>
  </r>
  <r>
    <x v="1"/>
    <x v="2"/>
    <s v="ST1012A076/4501121"/>
    <x v="5"/>
    <n v="12700"/>
    <s v="未完成"/>
    <m/>
  </r>
  <r>
    <x v="1"/>
    <x v="2"/>
    <s v="ST1012A077/4501121"/>
    <x v="3"/>
    <n v="5800"/>
    <s v="未完成"/>
    <m/>
  </r>
  <r>
    <x v="1"/>
    <x v="2"/>
    <s v="ST1012A078/4501121"/>
    <x v="4"/>
    <n v="10800"/>
    <s v="未完成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5" useAutoFormatting="1" indent="0" outline="1" outlineData="1" showDrill="1" multipleFieldFilters="0">
  <location ref="A3:D10" firstHeaderRow="1" firstDataRow="2" firstDataCol="1" rowPageCount="1" colPageCount="1"/>
  <pivotFields count="7">
    <pivotField axis="axisCol" subtotalTop="0" numFmtId="176" showAll="0">
      <items count="4">
        <item x="0"/>
        <item x="1"/>
        <item x="2"/>
        <item t="default"/>
      </items>
    </pivotField>
    <pivotField axis="axisPage" subtotalTop="0" showAll="0">
      <items count="4">
        <item x="0"/>
        <item x="1"/>
        <item x="2"/>
        <item t="default"/>
      </items>
    </pivotField>
    <pivotField subtotalTop="0" showAll="0"/>
    <pivotField axis="axisRow" subtotalTop="0" showAll="0">
      <items count="10">
        <item x="7"/>
        <item x="1"/>
        <item x="2"/>
        <item x="0"/>
        <item x="6"/>
        <item x="4"/>
        <item x="5"/>
        <item x="3"/>
        <item x="8"/>
        <item t="default"/>
      </items>
    </pivotField>
    <pivotField dataField="1" subtotalTop="0" showAll="0"/>
    <pivotField subtotalTop="0" showAll="0"/>
    <pivotField subtotalTop="0" showAll="0"/>
  </pivotFields>
  <rowFields count="1">
    <field x="3"/>
  </rowFields>
  <rowItems count="6">
    <i>
      <x/>
    </i>
    <i>
      <x v="3"/>
    </i>
    <i>
      <x v="5"/>
    </i>
    <i>
      <x v="6"/>
    </i>
    <i>
      <x v="7"/>
    </i>
    <i t="grand">
      <x/>
    </i>
  </rowItems>
  <colFields count="1">
    <field x="0"/>
  </colFields>
  <colItems count="3">
    <i>
      <x v="1"/>
    </i>
    <i>
      <x v="2"/>
    </i>
    <i t="grand">
      <x/>
    </i>
  </colItems>
  <pageFields count="1">
    <pageField fld="1" item="2"/>
  </pageFields>
  <dataFields count="1">
    <dataField name="求和项:订单数量" fld="4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1" autoFormatId="1" applyNumberFormats="0" applyBorderFormats="0" applyFontFormats="0" applyPatternFormats="0" applyAlignmentFormats="0" applyWidthHeightFormats="1" dataCaption="值" updatedVersion="6" minRefreshableVersion="3" createdVersion="5" useAutoFormatting="1" indent="0" outline="1" outlineData="1" showDrill="1" multipleFieldFilters="0">
  <location ref="A3:C9" firstHeaderRow="1" firstDataRow="2" firstDataCol="1" rowPageCount="1" colPageCount="1"/>
  <pivotFields count="7">
    <pivotField axis="axisCol" subtotalTop="0" numFmtId="176" showAll="0">
      <items count="3">
        <item x="0"/>
        <item x="1"/>
        <item t="default"/>
      </items>
    </pivotField>
    <pivotField axis="axisPage" subtotalTop="0" showAll="0">
      <items count="4">
        <item x="0"/>
        <item x="1"/>
        <item x="2"/>
        <item t="default"/>
      </items>
    </pivotField>
    <pivotField subtotalTop="0" showAll="0"/>
    <pivotField axis="axisRow" subtotalTop="0" showAll="0">
      <items count="8">
        <item x="1"/>
        <item x="2"/>
        <item x="0"/>
        <item x="6"/>
        <item x="4"/>
        <item x="5"/>
        <item x="3"/>
        <item t="default"/>
      </items>
    </pivotField>
    <pivotField dataField="1" subtotalTop="0" showAll="0"/>
    <pivotField subtotalTop="0" showAll="0"/>
    <pivotField subtotalTop="0" showAll="0"/>
  </pivotFields>
  <rowFields count="1">
    <field x="3"/>
  </rowFields>
  <rowItems count="5">
    <i>
      <x v="2"/>
    </i>
    <i>
      <x v="4"/>
    </i>
    <i>
      <x v="5"/>
    </i>
    <i>
      <x v="6"/>
    </i>
    <i t="grand">
      <x/>
    </i>
  </rowItems>
  <colFields count="1">
    <field x="0"/>
  </colFields>
  <colItems count="2">
    <i>
      <x v="1"/>
    </i>
    <i t="grand">
      <x/>
    </i>
  </colItems>
  <pageFields count="1">
    <pageField fld="1" item="2"/>
  </pageFields>
  <dataFields count="1">
    <dataField name="求和项:订单数量" fld="4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5" useAutoFormatting="1" indent="0" outline="1" outlineData="1" showDrill="1" multipleFieldFilters="0" chartFormat="18">
  <location ref="A3:E14" firstHeaderRow="1" firstDataRow="2" firstDataCol="1" rowPageCount="1" colPageCount="1"/>
  <pivotFields count="7">
    <pivotField axis="axisCol" subtotalTop="0" numFmtId="176" showAll="0">
      <items count="4">
        <item x="0"/>
        <item x="1"/>
        <item x="2"/>
        <item t="default"/>
      </items>
    </pivotField>
    <pivotField axis="axisPage" subtotalTop="0" showAll="0">
      <items count="4">
        <item x="0"/>
        <item x="1"/>
        <item x="2"/>
        <item t="default"/>
      </items>
    </pivotField>
    <pivotField subtotalTop="0" showAll="0"/>
    <pivotField axis="axisRow" subtotalTop="0" showAll="0">
      <items count="10">
        <item x="7"/>
        <item x="1"/>
        <item x="2"/>
        <item x="0"/>
        <item x="6"/>
        <item x="4"/>
        <item x="5"/>
        <item x="3"/>
        <item x="8"/>
        <item t="default"/>
      </items>
    </pivotField>
    <pivotField dataField="1" subtotalTop="0" showAll="0"/>
    <pivotField subtotalTop="0" showAll="0"/>
    <pivotField subtotalTop="0"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pageFields count="1">
    <pageField fld="1"/>
  </pageFields>
  <dataFields count="1">
    <dataField name="求和项:订单数量" fld="4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I13" sqref="I13"/>
    </sheetView>
  </sheetViews>
  <sheetFormatPr defaultColWidth="9" defaultRowHeight="13.5" outlineLevelCol="7"/>
  <cols>
    <col min="1" max="2" width="11.5" customWidth="1"/>
    <col min="3" max="3" width="20" customWidth="1"/>
    <col min="4" max="4" width="12.5" customWidth="1"/>
    <col min="5" max="5" width="11.75" customWidth="1"/>
    <col min="6" max="6" width="12" customWidth="1"/>
    <col min="7" max="7" width="12.25" customWidth="1"/>
    <col min="8" max="8" width="11.875" customWidth="1"/>
  </cols>
  <sheetData>
    <row r="1" ht="35.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4.95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8" t="s">
        <v>8</v>
      </c>
    </row>
    <row r="3" ht="24.95" customHeight="1" spans="1:8">
      <c r="A3" s="9">
        <v>41615</v>
      </c>
      <c r="B3" s="10" t="s">
        <v>9</v>
      </c>
      <c r="C3" s="11" t="s">
        <v>10</v>
      </c>
      <c r="D3" s="12" t="s">
        <v>11</v>
      </c>
      <c r="E3" s="13">
        <v>8000</v>
      </c>
      <c r="F3" s="14" t="s">
        <v>12</v>
      </c>
      <c r="G3" s="15">
        <v>41622</v>
      </c>
      <c r="H3" s="16"/>
    </row>
    <row r="4" ht="24.95" customHeight="1" spans="1:8">
      <c r="A4" s="17">
        <v>41615</v>
      </c>
      <c r="B4" s="18" t="s">
        <v>13</v>
      </c>
      <c r="C4" s="19" t="s">
        <v>14</v>
      </c>
      <c r="D4" s="20" t="s">
        <v>11</v>
      </c>
      <c r="E4" s="21">
        <v>2000</v>
      </c>
      <c r="F4" s="18" t="s">
        <v>12</v>
      </c>
      <c r="G4" s="22">
        <v>41622</v>
      </c>
      <c r="H4" s="23"/>
    </row>
    <row r="5" ht="24.95" customHeight="1" spans="1:8">
      <c r="A5" s="24">
        <v>41615</v>
      </c>
      <c r="B5" s="25" t="s">
        <v>9</v>
      </c>
      <c r="C5" s="19" t="s">
        <v>15</v>
      </c>
      <c r="D5" s="26" t="s">
        <v>16</v>
      </c>
      <c r="E5" s="27">
        <v>6600</v>
      </c>
      <c r="F5" s="18" t="s">
        <v>12</v>
      </c>
      <c r="G5" s="22">
        <v>41622</v>
      </c>
      <c r="H5" s="28"/>
    </row>
    <row r="6" ht="24.95" customHeight="1" spans="1:8">
      <c r="A6" s="17">
        <v>41615</v>
      </c>
      <c r="B6" s="18" t="s">
        <v>13</v>
      </c>
      <c r="C6" s="19" t="s">
        <v>17</v>
      </c>
      <c r="D6" s="20" t="s">
        <v>18</v>
      </c>
      <c r="E6" s="21">
        <v>7000</v>
      </c>
      <c r="F6" s="18" t="s">
        <v>12</v>
      </c>
      <c r="G6" s="22">
        <v>41636</v>
      </c>
      <c r="H6" s="23"/>
    </row>
    <row r="7" ht="24.95" customHeight="1" spans="1:8">
      <c r="A7" s="17">
        <v>41615</v>
      </c>
      <c r="B7" s="18" t="s">
        <v>9</v>
      </c>
      <c r="C7" s="19" t="s">
        <v>19</v>
      </c>
      <c r="D7" s="20" t="s">
        <v>18</v>
      </c>
      <c r="E7" s="21">
        <v>8300</v>
      </c>
      <c r="F7" s="18" t="s">
        <v>12</v>
      </c>
      <c r="G7" s="29">
        <v>41643</v>
      </c>
      <c r="H7" s="23"/>
    </row>
    <row r="8" ht="24.95" customHeight="1" spans="1:8">
      <c r="A8" s="17">
        <v>41624</v>
      </c>
      <c r="B8" s="18" t="s">
        <v>13</v>
      </c>
      <c r="C8" s="19" t="s">
        <v>20</v>
      </c>
      <c r="D8" s="20" t="s">
        <v>11</v>
      </c>
      <c r="E8" s="21">
        <v>5000</v>
      </c>
      <c r="F8" s="18" t="s">
        <v>12</v>
      </c>
      <c r="G8" s="29">
        <v>41632</v>
      </c>
      <c r="H8" s="30"/>
    </row>
    <row r="9" ht="24.95" customHeight="1" spans="1:8">
      <c r="A9" s="17">
        <v>41624</v>
      </c>
      <c r="B9" s="18" t="s">
        <v>9</v>
      </c>
      <c r="C9" s="19" t="s">
        <v>20</v>
      </c>
      <c r="D9" s="20" t="s">
        <v>11</v>
      </c>
      <c r="E9" s="21">
        <v>10000</v>
      </c>
      <c r="F9" s="18" t="s">
        <v>12</v>
      </c>
      <c r="G9" s="29">
        <v>41643</v>
      </c>
      <c r="H9" s="23"/>
    </row>
    <row r="10" ht="24.95" customHeight="1" spans="1:8">
      <c r="A10" s="17">
        <v>41624</v>
      </c>
      <c r="B10" s="18" t="s">
        <v>21</v>
      </c>
      <c r="C10" s="19" t="s">
        <v>20</v>
      </c>
      <c r="D10" s="20" t="s">
        <v>11</v>
      </c>
      <c r="E10" s="21">
        <v>5600</v>
      </c>
      <c r="F10" s="18" t="s">
        <v>12</v>
      </c>
      <c r="G10" s="29">
        <v>41651</v>
      </c>
      <c r="H10" s="23"/>
    </row>
    <row r="11" ht="24.95" customHeight="1" spans="1:8">
      <c r="A11" s="17">
        <v>41624</v>
      </c>
      <c r="B11" s="18" t="s">
        <v>9</v>
      </c>
      <c r="C11" s="19" t="s">
        <v>22</v>
      </c>
      <c r="D11" s="31" t="s">
        <v>23</v>
      </c>
      <c r="E11" s="32">
        <v>2000</v>
      </c>
      <c r="F11" s="18" t="s">
        <v>12</v>
      </c>
      <c r="G11" s="29">
        <v>41637</v>
      </c>
      <c r="H11" s="23"/>
    </row>
    <row r="12" ht="24.95" customHeight="1" spans="1:8">
      <c r="A12" s="17">
        <v>41624</v>
      </c>
      <c r="B12" s="18" t="s">
        <v>9</v>
      </c>
      <c r="C12" s="19" t="s">
        <v>24</v>
      </c>
      <c r="D12" s="31" t="s">
        <v>25</v>
      </c>
      <c r="E12" s="32">
        <v>3000</v>
      </c>
      <c r="F12" s="18" t="s">
        <v>26</v>
      </c>
      <c r="G12" s="29"/>
      <c r="H12" s="23"/>
    </row>
    <row r="13" ht="24.95" customHeight="1" spans="1:8">
      <c r="A13" s="17">
        <v>41624</v>
      </c>
      <c r="B13" s="18" t="s">
        <v>9</v>
      </c>
      <c r="C13" s="19" t="s">
        <v>27</v>
      </c>
      <c r="D13" s="31" t="s">
        <v>28</v>
      </c>
      <c r="E13" s="32">
        <v>2000</v>
      </c>
      <c r="F13" s="18" t="s">
        <v>26</v>
      </c>
      <c r="G13" s="29"/>
      <c r="H13" s="23"/>
    </row>
    <row r="14" ht="24.95" customHeight="1" spans="1:8">
      <c r="A14" s="17">
        <v>41624</v>
      </c>
      <c r="B14" s="18" t="s">
        <v>9</v>
      </c>
      <c r="C14" s="19" t="s">
        <v>29</v>
      </c>
      <c r="D14" s="33" t="s">
        <v>30</v>
      </c>
      <c r="E14" s="33">
        <v>26900</v>
      </c>
      <c r="F14" s="18" t="s">
        <v>26</v>
      </c>
      <c r="G14" s="29"/>
      <c r="H14" s="23"/>
    </row>
    <row r="15" ht="24.95" customHeight="1" spans="1:8">
      <c r="A15" s="17">
        <v>41624</v>
      </c>
      <c r="B15" s="18" t="s">
        <v>21</v>
      </c>
      <c r="C15" s="19" t="s">
        <v>31</v>
      </c>
      <c r="D15" s="33" t="s">
        <v>28</v>
      </c>
      <c r="E15" s="33">
        <v>12700</v>
      </c>
      <c r="F15" s="18" t="s">
        <v>26</v>
      </c>
      <c r="G15" s="29"/>
      <c r="H15" s="23"/>
    </row>
    <row r="16" ht="24.95" customHeight="1" spans="1:8">
      <c r="A16" s="17">
        <v>41624</v>
      </c>
      <c r="B16" s="18" t="s">
        <v>21</v>
      </c>
      <c r="C16" s="19" t="s">
        <v>32</v>
      </c>
      <c r="D16" s="33" t="s">
        <v>23</v>
      </c>
      <c r="E16" s="33">
        <v>5800</v>
      </c>
      <c r="F16" s="18" t="s">
        <v>26</v>
      </c>
      <c r="G16" s="29"/>
      <c r="H16" s="23"/>
    </row>
    <row r="17" ht="24.95" customHeight="1" spans="1:8">
      <c r="A17" s="17">
        <v>41624</v>
      </c>
      <c r="B17" s="18" t="s">
        <v>21</v>
      </c>
      <c r="C17" s="19" t="s">
        <v>33</v>
      </c>
      <c r="D17" s="33" t="s">
        <v>25</v>
      </c>
      <c r="E17" s="33">
        <v>10800</v>
      </c>
      <c r="F17" s="18" t="s">
        <v>26</v>
      </c>
      <c r="G17" s="29"/>
      <c r="H17" s="23"/>
    </row>
    <row r="18" ht="24.95" customHeight="1" spans="1:8">
      <c r="A18" s="17">
        <v>41631</v>
      </c>
      <c r="B18" s="18" t="s">
        <v>9</v>
      </c>
      <c r="C18" s="34" t="s">
        <v>34</v>
      </c>
      <c r="D18" s="35">
        <v>3256</v>
      </c>
      <c r="E18" s="35">
        <v>4000</v>
      </c>
      <c r="F18" s="18" t="s">
        <v>26</v>
      </c>
      <c r="G18" s="36"/>
      <c r="H18" s="30"/>
    </row>
    <row r="19" ht="24.95" customHeight="1" spans="1:8">
      <c r="A19" s="17">
        <v>41631</v>
      </c>
      <c r="B19" s="18" t="s">
        <v>21</v>
      </c>
      <c r="C19" s="34" t="s">
        <v>35</v>
      </c>
      <c r="D19" s="35">
        <v>3256</v>
      </c>
      <c r="E19" s="35">
        <v>22008</v>
      </c>
      <c r="F19" s="18" t="s">
        <v>26</v>
      </c>
      <c r="G19" s="36"/>
      <c r="H19" s="30"/>
    </row>
    <row r="20" ht="24.95" customHeight="1" spans="1:8">
      <c r="A20" s="37">
        <v>41631</v>
      </c>
      <c r="B20" s="38" t="s">
        <v>9</v>
      </c>
      <c r="C20" s="39" t="s">
        <v>36</v>
      </c>
      <c r="D20" s="40" t="s">
        <v>37</v>
      </c>
      <c r="E20" s="40">
        <v>1000</v>
      </c>
      <c r="F20" s="38" t="s">
        <v>26</v>
      </c>
      <c r="G20" s="41"/>
      <c r="H20" s="42"/>
    </row>
    <row r="21" ht="14.25"/>
  </sheetData>
  <mergeCells count="1">
    <mergeCell ref="A1:H1"/>
  </mergeCells>
  <conditionalFormatting sqref="B6">
    <cfRule type="cellIs" dxfId="0" priority="9" stopIfTrue="1" operator="equal">
      <formula>"无清单"</formula>
    </cfRule>
  </conditionalFormatting>
  <conditionalFormatting sqref="B7">
    <cfRule type="cellIs" dxfId="0" priority="12" stopIfTrue="1" operator="equal">
      <formula>"无清单"</formula>
    </cfRule>
  </conditionalFormatting>
  <conditionalFormatting sqref="B8">
    <cfRule type="cellIs" dxfId="0" priority="1" stopIfTrue="1" operator="equal">
      <formula>"无清单"</formula>
    </cfRule>
  </conditionalFormatting>
  <conditionalFormatting sqref="B9">
    <cfRule type="cellIs" dxfId="0" priority="17" stopIfTrue="1" operator="equal">
      <formula>"无清单"</formula>
    </cfRule>
  </conditionalFormatting>
  <conditionalFormatting sqref="B10">
    <cfRule type="cellIs" dxfId="0" priority="4" stopIfTrue="1" operator="equal">
      <formula>"无清单"</formula>
    </cfRule>
  </conditionalFormatting>
  <conditionalFormatting sqref="B15">
    <cfRule type="cellIs" dxfId="0" priority="8" stopIfTrue="1" operator="equal">
      <formula>"无清单"</formula>
    </cfRule>
  </conditionalFormatting>
  <conditionalFormatting sqref="B16">
    <cfRule type="cellIs" dxfId="0" priority="5" stopIfTrue="1" operator="equal">
      <formula>"无清单"</formula>
    </cfRule>
  </conditionalFormatting>
  <conditionalFormatting sqref="B17">
    <cfRule type="cellIs" dxfId="0" priority="7" stopIfTrue="1" operator="equal">
      <formula>"无清单"</formula>
    </cfRule>
  </conditionalFormatting>
  <conditionalFormatting sqref="B18">
    <cfRule type="cellIs" dxfId="0" priority="13" stopIfTrue="1" operator="equal">
      <formula>"无清单"</formula>
    </cfRule>
  </conditionalFormatting>
  <conditionalFormatting sqref="B3:B4">
    <cfRule type="cellIs" dxfId="0" priority="18" stopIfTrue="1" operator="equal">
      <formula>"无清单"</formula>
    </cfRule>
  </conditionalFormatting>
  <conditionalFormatting sqref="B12:B14">
    <cfRule type="cellIs" dxfId="0" priority="15" stopIfTrue="1" operator="equal">
      <formula>"无清单"</formula>
    </cfRule>
  </conditionalFormatting>
  <conditionalFormatting sqref="B19:B20">
    <cfRule type="cellIs" dxfId="0" priority="11" stopIfTrue="1" operator="equal">
      <formula>"无清单"</formula>
    </cfRule>
  </conditionalFormatting>
  <conditionalFormatting sqref="B5 B11">
    <cfRule type="cellIs" dxfId="0" priority="10" stopIfTrue="1" operator="equal">
      <formula>"无清单"</formula>
    </cfRule>
  </conditionalFormatting>
  <dataValidations count="2">
    <dataValidation allowBlank="1" showInputMessage="1" showErrorMessage="1" sqref="A3:A20"/>
    <dataValidation allowBlank="1" showInputMessage="1" showErrorMessage="1" sqref="F3:F20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C10" sqref="C10"/>
    </sheetView>
  </sheetViews>
  <sheetFormatPr defaultColWidth="9" defaultRowHeight="13.5" outlineLevelCol="3"/>
  <cols>
    <col min="1" max="1" width="17.625" customWidth="1"/>
    <col min="2" max="2" width="11" customWidth="1"/>
    <col min="3" max="3" width="10.25" customWidth="1"/>
    <col min="4" max="4" width="7.375" customWidth="1"/>
    <col min="5" max="5" width="8.5" customWidth="1"/>
  </cols>
  <sheetData>
    <row r="1" spans="1:2">
      <c r="A1" t="s">
        <v>2</v>
      </c>
      <c r="B1" t="s">
        <v>21</v>
      </c>
    </row>
    <row r="3" spans="1:2">
      <c r="A3" t="s">
        <v>38</v>
      </c>
      <c r="B3" t="s">
        <v>39</v>
      </c>
    </row>
    <row r="4" spans="1:4">
      <c r="A4" t="s">
        <v>40</v>
      </c>
      <c r="B4" s="1">
        <v>41624</v>
      </c>
      <c r="C4" s="1">
        <v>41631</v>
      </c>
      <c r="D4" s="1" t="s">
        <v>41</v>
      </c>
    </row>
    <row r="5" spans="1:4">
      <c r="A5" s="2">
        <v>3256</v>
      </c>
      <c r="C5">
        <v>22008</v>
      </c>
      <c r="D5">
        <v>22008</v>
      </c>
    </row>
    <row r="6" spans="1:4">
      <c r="A6" s="2" t="s">
        <v>11</v>
      </c>
      <c r="B6">
        <v>5600</v>
      </c>
      <c r="D6">
        <v>5600</v>
      </c>
    </row>
    <row r="7" spans="1:4">
      <c r="A7" s="2" t="s">
        <v>25</v>
      </c>
      <c r="B7">
        <v>10800</v>
      </c>
      <c r="D7">
        <v>10800</v>
      </c>
    </row>
    <row r="8" spans="1:4">
      <c r="A8" s="2" t="s">
        <v>28</v>
      </c>
      <c r="B8">
        <v>12700</v>
      </c>
      <c r="D8">
        <v>12700</v>
      </c>
    </row>
    <row r="9" spans="1:4">
      <c r="A9" s="2" t="s">
        <v>23</v>
      </c>
      <c r="B9">
        <v>5800</v>
      </c>
      <c r="D9">
        <v>5800</v>
      </c>
    </row>
    <row r="10" spans="1:4">
      <c r="A10" s="2" t="s">
        <v>41</v>
      </c>
      <c r="B10">
        <v>34900</v>
      </c>
      <c r="C10">
        <v>22008</v>
      </c>
      <c r="D10">
        <v>56908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B7" sqref="B7"/>
    </sheetView>
  </sheetViews>
  <sheetFormatPr defaultColWidth="9" defaultRowHeight="13.5" outlineLevelCol="2"/>
  <cols>
    <col min="1" max="1" width="17.625" customWidth="1"/>
    <col min="2" max="2" width="11" customWidth="1"/>
    <col min="3" max="4" width="7.375" customWidth="1"/>
    <col min="5" max="5" width="8.5" customWidth="1"/>
  </cols>
  <sheetData>
    <row r="1" spans="1:2">
      <c r="A1" t="s">
        <v>2</v>
      </c>
      <c r="B1" t="s">
        <v>21</v>
      </c>
    </row>
    <row r="3" spans="1:2">
      <c r="A3" t="s">
        <v>38</v>
      </c>
      <c r="B3" t="s">
        <v>39</v>
      </c>
    </row>
    <row r="4" spans="1:3">
      <c r="A4" t="s">
        <v>40</v>
      </c>
      <c r="B4" s="1">
        <v>41624</v>
      </c>
      <c r="C4" s="1" t="s">
        <v>41</v>
      </c>
    </row>
    <row r="5" spans="1:3">
      <c r="A5" s="2" t="s">
        <v>11</v>
      </c>
      <c r="B5">
        <v>5600</v>
      </c>
      <c r="C5">
        <v>5600</v>
      </c>
    </row>
    <row r="6" spans="1:3">
      <c r="A6" s="2" t="s">
        <v>25</v>
      </c>
      <c r="B6">
        <v>10800</v>
      </c>
      <c r="C6">
        <v>10800</v>
      </c>
    </row>
    <row r="7" spans="1:3">
      <c r="A7" s="2" t="s">
        <v>28</v>
      </c>
      <c r="B7">
        <v>12700</v>
      </c>
      <c r="C7">
        <v>12700</v>
      </c>
    </row>
    <row r="8" spans="1:3">
      <c r="A8" s="2" t="s">
        <v>23</v>
      </c>
      <c r="B8">
        <v>5800</v>
      </c>
      <c r="C8">
        <v>5800</v>
      </c>
    </row>
    <row r="9" spans="1:3">
      <c r="A9" s="2" t="s">
        <v>41</v>
      </c>
      <c r="B9">
        <v>34900</v>
      </c>
      <c r="C9">
        <v>34900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P19" sqref="P19"/>
    </sheetView>
  </sheetViews>
  <sheetFormatPr defaultColWidth="9" defaultRowHeight="13.5" outlineLevelCol="4"/>
  <cols>
    <col min="1" max="1" width="17.625" customWidth="1"/>
    <col min="2" max="2" width="9.75" customWidth="1"/>
    <col min="3" max="4" width="10.25" customWidth="1"/>
    <col min="5" max="5" width="8.5" customWidth="1"/>
  </cols>
  <sheetData>
    <row r="1" spans="1:2">
      <c r="A1" t="s">
        <v>2</v>
      </c>
      <c r="B1" t="s">
        <v>42</v>
      </c>
    </row>
    <row r="3" spans="1:2">
      <c r="A3" t="s">
        <v>38</v>
      </c>
      <c r="B3" t="s">
        <v>39</v>
      </c>
    </row>
    <row r="4" spans="1:5">
      <c r="A4" t="s">
        <v>40</v>
      </c>
      <c r="B4" s="1">
        <v>41615</v>
      </c>
      <c r="C4" s="1">
        <v>41624</v>
      </c>
      <c r="D4" s="1">
        <v>41631</v>
      </c>
      <c r="E4" s="1" t="s">
        <v>41</v>
      </c>
    </row>
    <row r="5" spans="1:5">
      <c r="A5" s="2">
        <v>3256</v>
      </c>
      <c r="D5">
        <v>26008</v>
      </c>
      <c r="E5">
        <v>26008</v>
      </c>
    </row>
    <row r="6" spans="1:5">
      <c r="A6" s="2" t="s">
        <v>16</v>
      </c>
      <c r="B6">
        <v>6600</v>
      </c>
      <c r="E6">
        <v>6600</v>
      </c>
    </row>
    <row r="7" spans="1:5">
      <c r="A7" s="2" t="s">
        <v>18</v>
      </c>
      <c r="B7">
        <v>15300</v>
      </c>
      <c r="E7">
        <v>15300</v>
      </c>
    </row>
    <row r="8" spans="1:5">
      <c r="A8" s="2" t="s">
        <v>11</v>
      </c>
      <c r="B8">
        <v>10000</v>
      </c>
      <c r="C8">
        <v>20600</v>
      </c>
      <c r="E8">
        <v>30600</v>
      </c>
    </row>
    <row r="9" spans="1:5">
      <c r="A9" s="2" t="s">
        <v>30</v>
      </c>
      <c r="C9">
        <v>26900</v>
      </c>
      <c r="E9">
        <v>26900</v>
      </c>
    </row>
    <row r="10" spans="1:5">
      <c r="A10" s="2" t="s">
        <v>25</v>
      </c>
      <c r="C10">
        <v>13800</v>
      </c>
      <c r="E10">
        <v>13800</v>
      </c>
    </row>
    <row r="11" spans="1:5">
      <c r="A11" s="2" t="s">
        <v>28</v>
      </c>
      <c r="C11">
        <v>14700</v>
      </c>
      <c r="E11">
        <v>14700</v>
      </c>
    </row>
    <row r="12" spans="1:5">
      <c r="A12" s="2" t="s">
        <v>23</v>
      </c>
      <c r="C12">
        <v>7800</v>
      </c>
      <c r="E12">
        <v>7800</v>
      </c>
    </row>
    <row r="13" spans="1:5">
      <c r="A13" s="2" t="s">
        <v>37</v>
      </c>
      <c r="D13">
        <v>1000</v>
      </c>
      <c r="E13">
        <v>1000</v>
      </c>
    </row>
    <row r="14" spans="1:5">
      <c r="A14" s="2" t="s">
        <v>41</v>
      </c>
      <c r="B14">
        <v>31900</v>
      </c>
      <c r="C14">
        <v>83800</v>
      </c>
      <c r="D14">
        <v>27008</v>
      </c>
      <c r="E14">
        <v>142708</v>
      </c>
    </row>
  </sheetData>
  <pageMargins left="0.7" right="0.7" top="0.75" bottom="0.75" header="0.3" footer="0.3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订单统计表</vt:lpstr>
      <vt:lpstr>建立数据透视表</vt:lpstr>
      <vt:lpstr>更新数据</vt:lpstr>
      <vt:lpstr>创建数据透视图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WPS</cp:lastModifiedBy>
  <dcterms:created xsi:type="dcterms:W3CDTF">2014-06-20T03:38:00Z</dcterms:created>
  <cp:lastPrinted>2014-06-26T01:01:00Z</cp:lastPrinted>
  <dcterms:modified xsi:type="dcterms:W3CDTF">2025-05-16T07:16:12Z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9CAFF711843A45DBA8257669C2ED8501</vt:lpwstr>
  </property>
  <property fmtid="{D5CDD505-2E9C-101B-9397-08002B2CF9AE}" pid="3" name="KSOProductBuildVer">
    <vt:lpwstr>2052-11.1.0.11365</vt:lpwstr>
  </property>
</Properties>
</file>